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R:\Casa de Pedra\Crédito Privado\CRI - Ativos\007ª - CRI Concresul Urban\Acompanhamento Mensal\Obra\2020.11 - NFs e Comprovantes\"/>
    </mc:Choice>
  </mc:AlternateContent>
  <xr:revisionPtr revIDLastSave="0" documentId="13_ncr:1_{A6F2F7DA-C85E-40C0-9A96-0790E337FFD9}" xr6:coauthVersionLast="46" xr6:coauthVersionMax="46" xr10:uidLastSave="{00000000-0000-0000-0000-000000000000}"/>
  <bookViews>
    <workbookView xWindow="22932" yWindow="-108" windowWidth="23256" windowHeight="12576" xr2:uid="{00000000-000D-0000-FFFF-FFFF00000000}"/>
  </bookViews>
  <sheets>
    <sheet name="Planilha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0" i="2" l="1"/>
</calcChain>
</file>

<file path=xl/sharedStrings.xml><?xml version="1.0" encoding="utf-8"?>
<sst xmlns="http://schemas.openxmlformats.org/spreadsheetml/2006/main" count="460" uniqueCount="171">
  <si>
    <t>Período</t>
  </si>
  <si>
    <t>01/01/2020 a 30/11/2020</t>
  </si>
  <si>
    <t>Obra</t>
  </si>
  <si>
    <t>Unidade construtiva</t>
  </si>
  <si>
    <t>Célula construtiva</t>
  </si>
  <si>
    <t>Etapa</t>
  </si>
  <si>
    <t>Subetapa</t>
  </si>
  <si>
    <t>Serviço</t>
  </si>
  <si>
    <t>Data</t>
  </si>
  <si>
    <t>Data da baixa</t>
  </si>
  <si>
    <t>Documento</t>
  </si>
  <si>
    <t>Título/Parcela</t>
  </si>
  <si>
    <t>Or</t>
  </si>
  <si>
    <t>Credor/Histórico</t>
  </si>
  <si>
    <t>Valor do documento</t>
  </si>
  <si>
    <t>Valor</t>
  </si>
  <si>
    <t>2600 - CONCRESUL - Urban Residence</t>
  </si>
  <si>
    <t>1 - CONCRESUL - Urban Residence</t>
  </si>
  <si>
    <t>01 - CUSTOS INDIRETOS DA OBRA</t>
  </si>
  <si>
    <t>01.001 - SERVIÇOS TÉCNICOS</t>
  </si>
  <si>
    <t>01.001.001 - Projetos Técnicos</t>
  </si>
  <si>
    <t>01.001.001.012 - Processo de incorporação</t>
  </si>
  <si>
    <t>10/11/2020</t>
  </si>
  <si>
    <t>NFSE/111</t>
  </si>
  <si>
    <t>13443/1</t>
  </si>
  <si>
    <t>CP</t>
  </si>
  <si>
    <t>ANIMA ENGENHARIA E CONSULTORIA LTDA</t>
  </si>
  <si>
    <t>01.001.003 - Consultorias Técnicas</t>
  </si>
  <si>
    <t>01.001.003.001 - Verba para Consultorias</t>
  </si>
  <si>
    <t>09/11/2020</t>
  </si>
  <si>
    <t>NFSE/114</t>
  </si>
  <si>
    <t>13422/1</t>
  </si>
  <si>
    <t>PAULA AUTO MOTO ESCOLA LTDA</t>
  </si>
  <si>
    <t>NFSE/32</t>
  </si>
  <si>
    <t>13429/1</t>
  </si>
  <si>
    <t>SERGIO PEREIRA BATISTA 02562859189</t>
  </si>
  <si>
    <t>01.002 - GASTOS GERAIS</t>
  </si>
  <si>
    <t>01.002.001 - Taxas / Impostos</t>
  </si>
  <si>
    <t>01.002.001.008 - Outras taxas</t>
  </si>
  <si>
    <t>17/11/2020</t>
  </si>
  <si>
    <t>REC/391</t>
  </si>
  <si>
    <t>13382/1</t>
  </si>
  <si>
    <t>ARQUIVEI SERVICOS ON LINE LTDA</t>
  </si>
  <si>
    <t>01.003 - PESSOAL PERMANENTE</t>
  </si>
  <si>
    <t>01.003.001 - Remuneração Equipe Permanente</t>
  </si>
  <si>
    <t>01.003.001.001 - Equipe de Administração Obra</t>
  </si>
  <si>
    <t>NFSE/17</t>
  </si>
  <si>
    <t>13419/1</t>
  </si>
  <si>
    <t>MARIANA GASPARI FLORIDO 33056031869</t>
  </si>
  <si>
    <t>NFSE/18</t>
  </si>
  <si>
    <t>13386/1</t>
  </si>
  <si>
    <t>EURIPEDES FRANCO BORGES JUNIOR 46890017153</t>
  </si>
  <si>
    <t>NFSE/50</t>
  </si>
  <si>
    <t>13413/1</t>
  </si>
  <si>
    <t>ADALTO HIROSHI IDE</t>
  </si>
  <si>
    <t>SAL/305377612</t>
  </si>
  <si>
    <t>13989/1</t>
  </si>
  <si>
    <t>THALYTA DALLABRIDA LOPES</t>
  </si>
  <si>
    <t>12/11/2020</t>
  </si>
  <si>
    <t>NFSE/1</t>
  </si>
  <si>
    <t>13385/1</t>
  </si>
  <si>
    <t>ISABELA FLORA CARVALHO NUNES 41812809859</t>
  </si>
  <si>
    <t>01.003.002 - Assistencia Da Equipe Permanente</t>
  </si>
  <si>
    <t>01.003.002.002 - Exame médico Admissional e Demissional</t>
  </si>
  <si>
    <t>18/11/2020</t>
  </si>
  <si>
    <t>NFSE/1693</t>
  </si>
  <si>
    <t>14230/1</t>
  </si>
  <si>
    <t>SAUDE OCUPACIONAL SERVICE LTDA</t>
  </si>
  <si>
    <t>19/11/2020</t>
  </si>
  <si>
    <t>NFSE/2277</t>
  </si>
  <si>
    <t>13517/1</t>
  </si>
  <si>
    <t>01.004 - ADMINISTRAÇÃO</t>
  </si>
  <si>
    <t>01.004.001 - Consumos Do Canteiro</t>
  </si>
  <si>
    <t>01.004.001.001 - Consumo de Água</t>
  </si>
  <si>
    <t>13/11/2020</t>
  </si>
  <si>
    <t>FAT/5476500112020001</t>
  </si>
  <si>
    <t>13431/1</t>
  </si>
  <si>
    <t>SANEAR-SERVICO DE SANEAMENTO AMBIENTAL DE RONDONOPOLIS</t>
  </si>
  <si>
    <t>FAT/140643-4</t>
  </si>
  <si>
    <t>13314/1</t>
  </si>
  <si>
    <t>01.004.001.002 - Consumo de Energia Elétrica</t>
  </si>
  <si>
    <t>06/11/2020</t>
  </si>
  <si>
    <t>FAT/11151764</t>
  </si>
  <si>
    <t>13435/1</t>
  </si>
  <si>
    <t>ENERGISA MATO GROSSO - DISTRIBUIDORA DE ENERGIA S.A.</t>
  </si>
  <si>
    <t>26/11/2020</t>
  </si>
  <si>
    <t>FAT/2020116</t>
  </si>
  <si>
    <t>13321/1</t>
  </si>
  <si>
    <t>01.004.001.003 - Consumo de internet</t>
  </si>
  <si>
    <t>30/11/2020</t>
  </si>
  <si>
    <t>NFE/60914</t>
  </si>
  <si>
    <t>13361/1</t>
  </si>
  <si>
    <t>INTERFIBRAS TELECOMUNICACOES LTDA</t>
  </si>
  <si>
    <t>01.004.001.005 - Inst. e Monitoramento do Sist. de Alarme/ Cerca elétrica</t>
  </si>
  <si>
    <t>04/11/2020</t>
  </si>
  <si>
    <t>NFSE/211</t>
  </si>
  <si>
    <t>13718/1</t>
  </si>
  <si>
    <t>R. M. ARAUJO &amp; CIA LTDA</t>
  </si>
  <si>
    <t>NFE/1356</t>
  </si>
  <si>
    <t>14261/1</t>
  </si>
  <si>
    <t>01.004.001.010 - Material de Escritório</t>
  </si>
  <si>
    <t>NFE/38037</t>
  </si>
  <si>
    <t>13326/1</t>
  </si>
  <si>
    <t>M N DE OLIVEIRA FILHO EIRELI</t>
  </si>
  <si>
    <t>01.004.001.014 - Verba para Informática</t>
  </si>
  <si>
    <t>NFE/67849</t>
  </si>
  <si>
    <t>13379/1</t>
  </si>
  <si>
    <t>OPCAO INFORMATICA LTDA</t>
  </si>
  <si>
    <t>NFE/215522</t>
  </si>
  <si>
    <t>13405/1</t>
  </si>
  <si>
    <t>LINCE COMERCIO DE INFORMATICA LTDA</t>
  </si>
  <si>
    <t>01.004.002 - Barracões</t>
  </si>
  <si>
    <t>01.004.002.001 - Escritório de Engenharia</t>
  </si>
  <si>
    <t>16/11/2020</t>
  </si>
  <si>
    <t>NFSE/240</t>
  </si>
  <si>
    <t>13498/1</t>
  </si>
  <si>
    <t>01.007 - OPERAÇÃO DO CANTEIRO/LOGÍSTICA</t>
  </si>
  <si>
    <t>01.007.007 - Ferramentas E Equipamentos</t>
  </si>
  <si>
    <t>01.007.007.001 - Locação e Manutenção de Equipamentos</t>
  </si>
  <si>
    <t>03/11/2020</t>
  </si>
  <si>
    <t>BOL/442/8193</t>
  </si>
  <si>
    <t>14008/1</t>
  </si>
  <si>
    <t>DOALDO AUTOMECANICA LTDA</t>
  </si>
  <si>
    <t>BOL/8194/443</t>
  </si>
  <si>
    <t>13876/1</t>
  </si>
  <si>
    <t>GEOMAQ TRATORPECAS LTDA</t>
  </si>
  <si>
    <t>F. VACHILESKI &amp; CIA LTDA</t>
  </si>
  <si>
    <t>NFE/8463</t>
  </si>
  <si>
    <t>13677/1</t>
  </si>
  <si>
    <t>PNEUS VIA NOBRE LTDA</t>
  </si>
  <si>
    <t>NFE/14354</t>
  </si>
  <si>
    <t>13683/1</t>
  </si>
  <si>
    <t>NFE/45120</t>
  </si>
  <si>
    <t>13675/1</t>
  </si>
  <si>
    <t>NFSE/47</t>
  </si>
  <si>
    <t>13383/1</t>
  </si>
  <si>
    <t>NFE/141229</t>
  </si>
  <si>
    <t>13384/1</t>
  </si>
  <si>
    <t>WG-COMERCIO DE LUBRIFICANTES LTDA</t>
  </si>
  <si>
    <t>23/11/2020</t>
  </si>
  <si>
    <t>NFE/64574</t>
  </si>
  <si>
    <t>13317/1</t>
  </si>
  <si>
    <t>MARONESI &amp; MARONESI LTDA</t>
  </si>
  <si>
    <t>NFSE/216</t>
  </si>
  <si>
    <t>13381/1</t>
  </si>
  <si>
    <t>J C TAPECARIA EIRELI</t>
  </si>
  <si>
    <t>01.007.008 - Combustível</t>
  </si>
  <si>
    <t>01.007.008.001 - Consumo de CombustÍvel</t>
  </si>
  <si>
    <t>NFE/180346</t>
  </si>
  <si>
    <t>13486/1</t>
  </si>
  <si>
    <t>C S M COMERCIO DERIVADOS DE PETROLEO LTDA</t>
  </si>
  <si>
    <t>NFE/179006</t>
  </si>
  <si>
    <t>13490/1</t>
  </si>
  <si>
    <t>NFE/178536</t>
  </si>
  <si>
    <t>13493/1</t>
  </si>
  <si>
    <t>NFE/179105</t>
  </si>
  <si>
    <t>13488/1</t>
  </si>
  <si>
    <t>02 - CUSTOS DIRETOS DA OBRA</t>
  </si>
  <si>
    <t>02.002 - PREPARO DO TERRENO</t>
  </si>
  <si>
    <t>02.002.001 - Limpeza e Raspagem do Terreno</t>
  </si>
  <si>
    <t>02.002.001.001 - Serviço de Limpeza e Raspagem do Terreno</t>
  </si>
  <si>
    <t>NFSE/58</t>
  </si>
  <si>
    <t>13425/1</t>
  </si>
  <si>
    <t>JOSE JERONIMO DE MORAES 48231398104</t>
  </si>
  <si>
    <t>02.003 - FUNDAÇÕES</t>
  </si>
  <si>
    <t>02.003.003 - Escavação de Blocos/Sapatas</t>
  </si>
  <si>
    <t>02.003.003.001 - Loc. de Escavaderia com gasolina</t>
  </si>
  <si>
    <t>24/11/2020</t>
  </si>
  <si>
    <t>NFE/95</t>
  </si>
  <si>
    <t>13655/1</t>
  </si>
  <si>
    <t>LEGNA TEREZA MACITELLI BORGES LEAL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</si>
</sst>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0.00"/>
    <numFmt numFmtId="165" formatCode="##0.00"/>
    <numFmt numFmtId="166" formatCode="##,##0.00"/>
  </numFmts>
  <fonts count="4" x14ac:knownFonts="1">
    <font>
      <sz val="10"/>
      <name val="Arial"/>
      <family val="2"/>
    </font>
    <font>
      <sz val="8"/>
      <color rgb="FF01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30CD-4C07-44D7-8887-2CAD489C8B1C}">
  <dimension ref="A1:R40"/>
  <sheetViews>
    <sheetView tabSelected="1" topLeftCell="K22" workbookViewId="0">
      <selection activeCell="R38" sqref="R38"/>
    </sheetView>
  </sheetViews>
  <sheetFormatPr defaultRowHeight="13.2" x14ac:dyDescent="0.25"/>
  <cols>
    <col min="1" max="1" width="16.33203125" customWidth="1"/>
    <col min="2" max="2" width="13.5546875" customWidth="1"/>
    <col min="3" max="3" width="7.44140625" customWidth="1"/>
    <col min="4" max="4" width="26.109375" customWidth="1"/>
    <col min="5" max="5" width="11.109375" customWidth="1"/>
    <col min="6" max="7" width="18.6640625" customWidth="1"/>
    <col min="8" max="10" width="37.44140625" customWidth="1"/>
    <col min="11" max="14" width="18.6640625" customWidth="1"/>
    <col min="15" max="15" width="4.5546875" customWidth="1"/>
    <col min="16" max="16" width="37.44140625" customWidth="1"/>
    <col min="17" max="17" width="18.6640625" customWidth="1"/>
    <col min="18" max="18" width="18.88671875" customWidth="1"/>
  </cols>
  <sheetData>
    <row r="1" spans="1:18" x14ac:dyDescent="0.25">
      <c r="A1" s="6" t="s">
        <v>0</v>
      </c>
      <c r="B1" s="6"/>
      <c r="C1" s="6"/>
      <c r="D1" s="6" t="s">
        <v>1</v>
      </c>
      <c r="E1" s="6"/>
      <c r="F1" s="6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2</v>
      </c>
      <c r="B2" s="6"/>
      <c r="C2" s="6"/>
      <c r="D2" s="6" t="s">
        <v>3</v>
      </c>
      <c r="E2" s="6"/>
      <c r="F2" s="6" t="s">
        <v>4</v>
      </c>
      <c r="G2" s="6"/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</row>
    <row r="3" spans="1:18" x14ac:dyDescent="0.25">
      <c r="A3" s="6" t="s">
        <v>16</v>
      </c>
      <c r="B3" s="6"/>
      <c r="C3" s="6"/>
      <c r="D3" s="6" t="s">
        <v>17</v>
      </c>
      <c r="E3" s="6"/>
      <c r="F3" s="6" t="s">
        <v>18</v>
      </c>
      <c r="G3" s="6"/>
      <c r="H3" s="1" t="s">
        <v>19</v>
      </c>
      <c r="I3" s="1" t="s">
        <v>20</v>
      </c>
      <c r="J3" s="1" t="s">
        <v>21</v>
      </c>
      <c r="K3" s="1" t="s">
        <v>22</v>
      </c>
      <c r="L3" s="1" t="s">
        <v>22</v>
      </c>
      <c r="M3" s="1" t="s">
        <v>23</v>
      </c>
      <c r="N3" s="1" t="s">
        <v>24</v>
      </c>
      <c r="O3" s="1" t="s">
        <v>25</v>
      </c>
      <c r="P3" s="1" t="s">
        <v>26</v>
      </c>
      <c r="Q3" s="2">
        <v>9385</v>
      </c>
      <c r="R3" s="2">
        <v>9385</v>
      </c>
    </row>
    <row r="4" spans="1:18" x14ac:dyDescent="0.25">
      <c r="A4" s="6" t="s">
        <v>16</v>
      </c>
      <c r="B4" s="6"/>
      <c r="C4" s="6"/>
      <c r="D4" s="6" t="s">
        <v>17</v>
      </c>
      <c r="E4" s="6"/>
      <c r="F4" s="6" t="s">
        <v>18</v>
      </c>
      <c r="G4" s="6"/>
      <c r="H4" s="1" t="s">
        <v>19</v>
      </c>
      <c r="I4" s="1" t="s">
        <v>27</v>
      </c>
      <c r="J4" s="1" t="s">
        <v>28</v>
      </c>
      <c r="K4" s="1" t="s">
        <v>29</v>
      </c>
      <c r="L4" s="1" t="s">
        <v>29</v>
      </c>
      <c r="M4" s="1" t="s">
        <v>30</v>
      </c>
      <c r="N4" s="1" t="s">
        <v>31</v>
      </c>
      <c r="O4" s="1" t="s">
        <v>25</v>
      </c>
      <c r="P4" s="1" t="s">
        <v>32</v>
      </c>
      <c r="Q4" s="2">
        <v>1900</v>
      </c>
      <c r="R4" s="2">
        <v>1900</v>
      </c>
    </row>
    <row r="5" spans="1:18" x14ac:dyDescent="0.25">
      <c r="A5" s="6" t="s">
        <v>16</v>
      </c>
      <c r="B5" s="6"/>
      <c r="C5" s="6"/>
      <c r="D5" s="6" t="s">
        <v>17</v>
      </c>
      <c r="E5" s="6"/>
      <c r="F5" s="6" t="s">
        <v>18</v>
      </c>
      <c r="G5" s="6"/>
      <c r="H5" s="1" t="s">
        <v>19</v>
      </c>
      <c r="I5" s="1" t="s">
        <v>27</v>
      </c>
      <c r="J5" s="1" t="s">
        <v>28</v>
      </c>
      <c r="K5" s="1" t="s">
        <v>29</v>
      </c>
      <c r="L5" s="1" t="s">
        <v>29</v>
      </c>
      <c r="M5" s="1" t="s">
        <v>33</v>
      </c>
      <c r="N5" s="1" t="s">
        <v>34</v>
      </c>
      <c r="O5" s="1" t="s">
        <v>25</v>
      </c>
      <c r="P5" s="1" t="s">
        <v>35</v>
      </c>
      <c r="Q5" s="2">
        <v>1666.66</v>
      </c>
      <c r="R5" s="2">
        <v>1666.66</v>
      </c>
    </row>
    <row r="6" spans="1:18" x14ac:dyDescent="0.25">
      <c r="A6" s="6" t="s">
        <v>16</v>
      </c>
      <c r="B6" s="6"/>
      <c r="C6" s="6"/>
      <c r="D6" s="6" t="s">
        <v>17</v>
      </c>
      <c r="E6" s="6"/>
      <c r="F6" s="6" t="s">
        <v>18</v>
      </c>
      <c r="G6" s="6"/>
      <c r="H6" s="1" t="s">
        <v>36</v>
      </c>
      <c r="I6" s="1" t="s">
        <v>37</v>
      </c>
      <c r="J6" s="1" t="s">
        <v>38</v>
      </c>
      <c r="K6" s="1" t="s">
        <v>39</v>
      </c>
      <c r="L6" s="1" t="s">
        <v>39</v>
      </c>
      <c r="M6" s="1" t="s">
        <v>40</v>
      </c>
      <c r="N6" s="1" t="s">
        <v>41</v>
      </c>
      <c r="O6" s="1" t="s">
        <v>25</v>
      </c>
      <c r="P6" s="1" t="s">
        <v>42</v>
      </c>
      <c r="Q6" s="3">
        <v>80.91</v>
      </c>
      <c r="R6" s="3">
        <v>80.91</v>
      </c>
    </row>
    <row r="7" spans="1:18" x14ac:dyDescent="0.25">
      <c r="A7" s="6" t="s">
        <v>16</v>
      </c>
      <c r="B7" s="6"/>
      <c r="C7" s="6"/>
      <c r="D7" s="6" t="s">
        <v>17</v>
      </c>
      <c r="E7" s="6"/>
      <c r="F7" s="6" t="s">
        <v>18</v>
      </c>
      <c r="G7" s="6"/>
      <c r="H7" s="1" t="s">
        <v>43</v>
      </c>
      <c r="I7" s="1" t="s">
        <v>44</v>
      </c>
      <c r="J7" s="1" t="s">
        <v>45</v>
      </c>
      <c r="K7" s="1" t="s">
        <v>29</v>
      </c>
      <c r="L7" s="1" t="s">
        <v>29</v>
      </c>
      <c r="M7" s="1" t="s">
        <v>46</v>
      </c>
      <c r="N7" s="1" t="s">
        <v>47</v>
      </c>
      <c r="O7" s="1" t="s">
        <v>25</v>
      </c>
      <c r="P7" s="1" t="s">
        <v>48</v>
      </c>
      <c r="Q7" s="4">
        <v>727.07</v>
      </c>
      <c r="R7" s="4">
        <v>727.07</v>
      </c>
    </row>
    <row r="8" spans="1:18" x14ac:dyDescent="0.25">
      <c r="A8" s="6" t="s">
        <v>16</v>
      </c>
      <c r="B8" s="6"/>
      <c r="C8" s="6"/>
      <c r="D8" s="6" t="s">
        <v>17</v>
      </c>
      <c r="E8" s="6"/>
      <c r="F8" s="6" t="s">
        <v>18</v>
      </c>
      <c r="G8" s="6"/>
      <c r="H8" s="1" t="s">
        <v>43</v>
      </c>
      <c r="I8" s="1" t="s">
        <v>44</v>
      </c>
      <c r="J8" s="1" t="s">
        <v>45</v>
      </c>
      <c r="K8" s="1" t="s">
        <v>29</v>
      </c>
      <c r="L8" s="1" t="s">
        <v>29</v>
      </c>
      <c r="M8" s="1" t="s">
        <v>49</v>
      </c>
      <c r="N8" s="1" t="s">
        <v>50</v>
      </c>
      <c r="O8" s="1" t="s">
        <v>25</v>
      </c>
      <c r="P8" s="1" t="s">
        <v>51</v>
      </c>
      <c r="Q8" s="2">
        <v>2462.5</v>
      </c>
      <c r="R8" s="2">
        <v>2462.5</v>
      </c>
    </row>
    <row r="9" spans="1:18" x14ac:dyDescent="0.25">
      <c r="A9" s="6" t="s">
        <v>16</v>
      </c>
      <c r="B9" s="6"/>
      <c r="C9" s="6"/>
      <c r="D9" s="6" t="s">
        <v>17</v>
      </c>
      <c r="E9" s="6"/>
      <c r="F9" s="6" t="s">
        <v>18</v>
      </c>
      <c r="G9" s="6"/>
      <c r="H9" s="1" t="s">
        <v>43</v>
      </c>
      <c r="I9" s="1" t="s">
        <v>44</v>
      </c>
      <c r="J9" s="1" t="s">
        <v>45</v>
      </c>
      <c r="K9" s="1" t="s">
        <v>29</v>
      </c>
      <c r="L9" s="1" t="s">
        <v>29</v>
      </c>
      <c r="M9" s="1" t="s">
        <v>52</v>
      </c>
      <c r="N9" s="1" t="s">
        <v>53</v>
      </c>
      <c r="O9" s="1" t="s">
        <v>25</v>
      </c>
      <c r="P9" s="1" t="s">
        <v>54</v>
      </c>
      <c r="Q9" s="2">
        <v>8638</v>
      </c>
      <c r="R9" s="2">
        <v>8638</v>
      </c>
    </row>
    <row r="10" spans="1:18" x14ac:dyDescent="0.25">
      <c r="A10" s="6" t="s">
        <v>16</v>
      </c>
      <c r="B10" s="6"/>
      <c r="C10" s="6"/>
      <c r="D10" s="6" t="s">
        <v>17</v>
      </c>
      <c r="E10" s="6"/>
      <c r="F10" s="6" t="s">
        <v>18</v>
      </c>
      <c r="G10" s="6"/>
      <c r="H10" s="1" t="s">
        <v>43</v>
      </c>
      <c r="I10" s="1" t="s">
        <v>44</v>
      </c>
      <c r="J10" s="1" t="s">
        <v>45</v>
      </c>
      <c r="K10" s="1" t="s">
        <v>29</v>
      </c>
      <c r="L10" s="1" t="s">
        <v>29</v>
      </c>
      <c r="M10" s="1" t="s">
        <v>55</v>
      </c>
      <c r="N10" s="1" t="s">
        <v>56</v>
      </c>
      <c r="O10" s="1" t="s">
        <v>25</v>
      </c>
      <c r="P10" s="1" t="s">
        <v>57</v>
      </c>
      <c r="Q10" s="4">
        <v>293.55</v>
      </c>
      <c r="R10" s="4">
        <v>293.55</v>
      </c>
    </row>
    <row r="11" spans="1:18" x14ac:dyDescent="0.25">
      <c r="A11" s="6" t="s">
        <v>16</v>
      </c>
      <c r="B11" s="6"/>
      <c r="C11" s="6"/>
      <c r="D11" s="6" t="s">
        <v>17</v>
      </c>
      <c r="E11" s="6"/>
      <c r="F11" s="6" t="s">
        <v>18</v>
      </c>
      <c r="G11" s="6"/>
      <c r="H11" s="1" t="s">
        <v>43</v>
      </c>
      <c r="I11" s="1" t="s">
        <v>44</v>
      </c>
      <c r="J11" s="1" t="s">
        <v>45</v>
      </c>
      <c r="K11" s="1" t="s">
        <v>58</v>
      </c>
      <c r="L11" s="1" t="s">
        <v>58</v>
      </c>
      <c r="M11" s="1" t="s">
        <v>59</v>
      </c>
      <c r="N11" s="1" t="s">
        <v>60</v>
      </c>
      <c r="O11" s="1" t="s">
        <v>25</v>
      </c>
      <c r="P11" s="1" t="s">
        <v>61</v>
      </c>
      <c r="Q11" s="2">
        <v>1625</v>
      </c>
      <c r="R11" s="2">
        <v>1625</v>
      </c>
    </row>
    <row r="12" spans="1:18" ht="20.399999999999999" x14ac:dyDescent="0.25">
      <c r="A12" s="6" t="s">
        <v>16</v>
      </c>
      <c r="B12" s="6"/>
      <c r="C12" s="6"/>
      <c r="D12" s="6" t="s">
        <v>17</v>
      </c>
      <c r="E12" s="6"/>
      <c r="F12" s="6" t="s">
        <v>18</v>
      </c>
      <c r="G12" s="6"/>
      <c r="H12" s="1" t="s">
        <v>43</v>
      </c>
      <c r="I12" s="1" t="s">
        <v>62</v>
      </c>
      <c r="J12" s="1" t="s">
        <v>63</v>
      </c>
      <c r="K12" s="1" t="s">
        <v>64</v>
      </c>
      <c r="L12" s="1" t="s">
        <v>64</v>
      </c>
      <c r="M12" s="1" t="s">
        <v>65</v>
      </c>
      <c r="N12" s="1" t="s">
        <v>66</v>
      </c>
      <c r="O12" s="1" t="s">
        <v>25</v>
      </c>
      <c r="P12" s="1" t="s">
        <v>67</v>
      </c>
      <c r="Q12" s="2">
        <v>1116.8599999999999</v>
      </c>
      <c r="R12" s="2">
        <v>1116.8599999999999</v>
      </c>
    </row>
    <row r="13" spans="1:18" ht="20.399999999999999" x14ac:dyDescent="0.25">
      <c r="A13" s="6" t="s">
        <v>16</v>
      </c>
      <c r="B13" s="6"/>
      <c r="C13" s="6"/>
      <c r="D13" s="6" t="s">
        <v>17</v>
      </c>
      <c r="E13" s="6"/>
      <c r="F13" s="6" t="s">
        <v>18</v>
      </c>
      <c r="G13" s="6"/>
      <c r="H13" s="1" t="s">
        <v>43</v>
      </c>
      <c r="I13" s="1" t="s">
        <v>62</v>
      </c>
      <c r="J13" s="1" t="s">
        <v>63</v>
      </c>
      <c r="K13" s="1" t="s">
        <v>68</v>
      </c>
      <c r="L13" s="1" t="s">
        <v>68</v>
      </c>
      <c r="M13" s="1" t="s">
        <v>69</v>
      </c>
      <c r="N13" s="1" t="s">
        <v>70</v>
      </c>
      <c r="O13" s="1" t="s">
        <v>25</v>
      </c>
      <c r="P13" s="1" t="s">
        <v>67</v>
      </c>
      <c r="Q13" s="4">
        <v>254.58</v>
      </c>
      <c r="R13" s="4">
        <v>254.58</v>
      </c>
    </row>
    <row r="14" spans="1:18" ht="20.399999999999999" x14ac:dyDescent="0.25">
      <c r="A14" s="6" t="s">
        <v>16</v>
      </c>
      <c r="B14" s="6"/>
      <c r="C14" s="6"/>
      <c r="D14" s="6" t="s">
        <v>17</v>
      </c>
      <c r="E14" s="6"/>
      <c r="F14" s="6" t="s">
        <v>18</v>
      </c>
      <c r="G14" s="6"/>
      <c r="H14" s="1" t="s">
        <v>71</v>
      </c>
      <c r="I14" s="1" t="s">
        <v>72</v>
      </c>
      <c r="J14" s="1" t="s">
        <v>73</v>
      </c>
      <c r="K14" s="1" t="s">
        <v>74</v>
      </c>
      <c r="L14" s="1" t="s">
        <v>74</v>
      </c>
      <c r="M14" s="1" t="s">
        <v>75</v>
      </c>
      <c r="N14" s="1" t="s">
        <v>76</v>
      </c>
      <c r="O14" s="1" t="s">
        <v>25</v>
      </c>
      <c r="P14" s="1" t="s">
        <v>77</v>
      </c>
      <c r="Q14" s="3">
        <v>94.51</v>
      </c>
      <c r="R14" s="3">
        <v>94.51</v>
      </c>
    </row>
    <row r="15" spans="1:18" ht="20.399999999999999" x14ac:dyDescent="0.25">
      <c r="A15" s="6" t="s">
        <v>16</v>
      </c>
      <c r="B15" s="6"/>
      <c r="C15" s="6"/>
      <c r="D15" s="6" t="s">
        <v>17</v>
      </c>
      <c r="E15" s="6"/>
      <c r="F15" s="6" t="s">
        <v>18</v>
      </c>
      <c r="G15" s="6"/>
      <c r="H15" s="1" t="s">
        <v>71</v>
      </c>
      <c r="I15" s="1" t="s">
        <v>72</v>
      </c>
      <c r="J15" s="1" t="s">
        <v>73</v>
      </c>
      <c r="K15" s="1" t="s">
        <v>64</v>
      </c>
      <c r="L15" s="1" t="s">
        <v>64</v>
      </c>
      <c r="M15" s="1" t="s">
        <v>78</v>
      </c>
      <c r="N15" s="1" t="s">
        <v>79</v>
      </c>
      <c r="O15" s="1" t="s">
        <v>25</v>
      </c>
      <c r="P15" s="1" t="s">
        <v>77</v>
      </c>
      <c r="Q15" s="4">
        <v>180.12</v>
      </c>
      <c r="R15" s="4">
        <v>180.12</v>
      </c>
    </row>
    <row r="16" spans="1:18" ht="20.399999999999999" x14ac:dyDescent="0.25">
      <c r="A16" s="6" t="s">
        <v>16</v>
      </c>
      <c r="B16" s="6"/>
      <c r="C16" s="6"/>
      <c r="D16" s="6" t="s">
        <v>17</v>
      </c>
      <c r="E16" s="6"/>
      <c r="F16" s="6" t="s">
        <v>18</v>
      </c>
      <c r="G16" s="6"/>
      <c r="H16" s="1" t="s">
        <v>71</v>
      </c>
      <c r="I16" s="1" t="s">
        <v>72</v>
      </c>
      <c r="J16" s="1" t="s">
        <v>80</v>
      </c>
      <c r="K16" s="1" t="s">
        <v>81</v>
      </c>
      <c r="L16" s="1" t="s">
        <v>81</v>
      </c>
      <c r="M16" s="1" t="s">
        <v>82</v>
      </c>
      <c r="N16" s="1" t="s">
        <v>83</v>
      </c>
      <c r="O16" s="1" t="s">
        <v>25</v>
      </c>
      <c r="P16" s="1" t="s">
        <v>84</v>
      </c>
      <c r="Q16" s="4">
        <v>101.72</v>
      </c>
      <c r="R16" s="4">
        <v>101.72</v>
      </c>
    </row>
    <row r="17" spans="1:18" ht="20.399999999999999" x14ac:dyDescent="0.25">
      <c r="A17" s="6" t="s">
        <v>16</v>
      </c>
      <c r="B17" s="6"/>
      <c r="C17" s="6"/>
      <c r="D17" s="6" t="s">
        <v>17</v>
      </c>
      <c r="E17" s="6"/>
      <c r="F17" s="6" t="s">
        <v>18</v>
      </c>
      <c r="G17" s="6"/>
      <c r="H17" s="1" t="s">
        <v>71</v>
      </c>
      <c r="I17" s="1" t="s">
        <v>72</v>
      </c>
      <c r="J17" s="1" t="s">
        <v>80</v>
      </c>
      <c r="K17" s="1" t="s">
        <v>85</v>
      </c>
      <c r="L17" s="1" t="s">
        <v>85</v>
      </c>
      <c r="M17" s="1" t="s">
        <v>86</v>
      </c>
      <c r="N17" s="1" t="s">
        <v>87</v>
      </c>
      <c r="O17" s="1" t="s">
        <v>25</v>
      </c>
      <c r="P17" s="1" t="s">
        <v>84</v>
      </c>
      <c r="Q17" s="4">
        <v>127.57</v>
      </c>
      <c r="R17" s="4">
        <v>127.57</v>
      </c>
    </row>
    <row r="18" spans="1:18" x14ac:dyDescent="0.25">
      <c r="A18" s="6" t="s">
        <v>16</v>
      </c>
      <c r="B18" s="6"/>
      <c r="C18" s="6"/>
      <c r="D18" s="6" t="s">
        <v>17</v>
      </c>
      <c r="E18" s="6"/>
      <c r="F18" s="6" t="s">
        <v>18</v>
      </c>
      <c r="G18" s="6"/>
      <c r="H18" s="1" t="s">
        <v>71</v>
      </c>
      <c r="I18" s="1" t="s">
        <v>72</v>
      </c>
      <c r="J18" s="1" t="s">
        <v>88</v>
      </c>
      <c r="K18" s="1" t="s">
        <v>89</v>
      </c>
      <c r="L18" s="1" t="s">
        <v>89</v>
      </c>
      <c r="M18" s="1" t="s">
        <v>90</v>
      </c>
      <c r="N18" s="1" t="s">
        <v>91</v>
      </c>
      <c r="O18" s="1" t="s">
        <v>25</v>
      </c>
      <c r="P18" s="1" t="s">
        <v>92</v>
      </c>
      <c r="Q18" s="3">
        <v>76.290000000000006</v>
      </c>
      <c r="R18" s="3">
        <v>76.290000000000006</v>
      </c>
    </row>
    <row r="19" spans="1:18" ht="20.399999999999999" x14ac:dyDescent="0.25">
      <c r="A19" s="6" t="s">
        <v>16</v>
      </c>
      <c r="B19" s="6"/>
      <c r="C19" s="6"/>
      <c r="D19" s="6" t="s">
        <v>17</v>
      </c>
      <c r="E19" s="6"/>
      <c r="F19" s="6" t="s">
        <v>18</v>
      </c>
      <c r="G19" s="6"/>
      <c r="H19" s="1" t="s">
        <v>71</v>
      </c>
      <c r="I19" s="1" t="s">
        <v>72</v>
      </c>
      <c r="J19" s="1" t="s">
        <v>93</v>
      </c>
      <c r="K19" s="1" t="s">
        <v>94</v>
      </c>
      <c r="L19" s="1" t="s">
        <v>94</v>
      </c>
      <c r="M19" s="1" t="s">
        <v>95</v>
      </c>
      <c r="N19" s="1" t="s">
        <v>96</v>
      </c>
      <c r="O19" s="1" t="s">
        <v>25</v>
      </c>
      <c r="P19" s="1" t="s">
        <v>97</v>
      </c>
      <c r="Q19" s="3">
        <v>62.5</v>
      </c>
      <c r="R19" s="3">
        <v>62.5</v>
      </c>
    </row>
    <row r="20" spans="1:18" ht="20.399999999999999" x14ac:dyDescent="0.25">
      <c r="A20" s="6" t="s">
        <v>16</v>
      </c>
      <c r="B20" s="6"/>
      <c r="C20" s="6"/>
      <c r="D20" s="6" t="s">
        <v>17</v>
      </c>
      <c r="E20" s="6"/>
      <c r="F20" s="6" t="s">
        <v>18</v>
      </c>
      <c r="G20" s="6"/>
      <c r="H20" s="1" t="s">
        <v>71</v>
      </c>
      <c r="I20" s="1" t="s">
        <v>72</v>
      </c>
      <c r="J20" s="1" t="s">
        <v>93</v>
      </c>
      <c r="K20" s="1" t="s">
        <v>94</v>
      </c>
      <c r="L20" s="1" t="s">
        <v>94</v>
      </c>
      <c r="M20" s="1" t="s">
        <v>98</v>
      </c>
      <c r="N20" s="1" t="s">
        <v>99</v>
      </c>
      <c r="O20" s="1" t="s">
        <v>25</v>
      </c>
      <c r="P20" s="1" t="s">
        <v>97</v>
      </c>
      <c r="Q20" s="4">
        <v>103.35</v>
      </c>
      <c r="R20" s="4">
        <v>103.35</v>
      </c>
    </row>
    <row r="21" spans="1:18" x14ac:dyDescent="0.25">
      <c r="A21" s="6" t="s">
        <v>16</v>
      </c>
      <c r="B21" s="6"/>
      <c r="C21" s="6"/>
      <c r="D21" s="6" t="s">
        <v>17</v>
      </c>
      <c r="E21" s="6"/>
      <c r="F21" s="6" t="s">
        <v>18</v>
      </c>
      <c r="G21" s="6"/>
      <c r="H21" s="1" t="s">
        <v>71</v>
      </c>
      <c r="I21" s="1" t="s">
        <v>72</v>
      </c>
      <c r="J21" s="1" t="s">
        <v>100</v>
      </c>
      <c r="K21" s="1" t="s">
        <v>89</v>
      </c>
      <c r="L21" s="1" t="s">
        <v>89</v>
      </c>
      <c r="M21" s="1" t="s">
        <v>101</v>
      </c>
      <c r="N21" s="1" t="s">
        <v>102</v>
      </c>
      <c r="O21" s="1" t="s">
        <v>25</v>
      </c>
      <c r="P21" s="1" t="s">
        <v>103</v>
      </c>
      <c r="Q21" s="4">
        <v>153.25</v>
      </c>
      <c r="R21" s="4">
        <v>153.25</v>
      </c>
    </row>
    <row r="22" spans="1:18" x14ac:dyDescent="0.25">
      <c r="A22" s="6" t="s">
        <v>16</v>
      </c>
      <c r="B22" s="6"/>
      <c r="C22" s="6"/>
      <c r="D22" s="6" t="s">
        <v>17</v>
      </c>
      <c r="E22" s="6"/>
      <c r="F22" s="6" t="s">
        <v>18</v>
      </c>
      <c r="G22" s="6"/>
      <c r="H22" s="1" t="s">
        <v>71</v>
      </c>
      <c r="I22" s="1" t="s">
        <v>72</v>
      </c>
      <c r="J22" s="1" t="s">
        <v>104</v>
      </c>
      <c r="K22" s="1" t="s">
        <v>89</v>
      </c>
      <c r="L22" s="1" t="s">
        <v>89</v>
      </c>
      <c r="M22" s="1" t="s">
        <v>105</v>
      </c>
      <c r="N22" s="1" t="s">
        <v>106</v>
      </c>
      <c r="O22" s="1" t="s">
        <v>25</v>
      </c>
      <c r="P22" s="1" t="s">
        <v>107</v>
      </c>
      <c r="Q22" s="4">
        <v>252</v>
      </c>
      <c r="R22" s="4">
        <v>252</v>
      </c>
    </row>
    <row r="23" spans="1:18" x14ac:dyDescent="0.25">
      <c r="A23" s="6" t="s">
        <v>16</v>
      </c>
      <c r="B23" s="6"/>
      <c r="C23" s="6"/>
      <c r="D23" s="6" t="s">
        <v>17</v>
      </c>
      <c r="E23" s="6"/>
      <c r="F23" s="6" t="s">
        <v>18</v>
      </c>
      <c r="G23" s="6"/>
      <c r="H23" s="1" t="s">
        <v>71</v>
      </c>
      <c r="I23" s="1" t="s">
        <v>72</v>
      </c>
      <c r="J23" s="1" t="s">
        <v>104</v>
      </c>
      <c r="K23" s="1" t="s">
        <v>89</v>
      </c>
      <c r="L23" s="1" t="s">
        <v>89</v>
      </c>
      <c r="M23" s="1" t="s">
        <v>108</v>
      </c>
      <c r="N23" s="1" t="s">
        <v>109</v>
      </c>
      <c r="O23" s="1" t="s">
        <v>25</v>
      </c>
      <c r="P23" s="1" t="s">
        <v>110</v>
      </c>
      <c r="Q23" s="4">
        <v>299</v>
      </c>
      <c r="R23" s="4">
        <v>299</v>
      </c>
    </row>
    <row r="24" spans="1:18" x14ac:dyDescent="0.25">
      <c r="A24" s="6" t="s">
        <v>16</v>
      </c>
      <c r="B24" s="6"/>
      <c r="C24" s="6"/>
      <c r="D24" s="6" t="s">
        <v>17</v>
      </c>
      <c r="E24" s="6"/>
      <c r="F24" s="6" t="s">
        <v>18</v>
      </c>
      <c r="G24" s="6"/>
      <c r="H24" s="1" t="s">
        <v>71</v>
      </c>
      <c r="I24" s="1" t="s">
        <v>111</v>
      </c>
      <c r="J24" s="1" t="s">
        <v>112</v>
      </c>
      <c r="K24" s="1" t="s">
        <v>113</v>
      </c>
      <c r="L24" s="1" t="s">
        <v>113</v>
      </c>
      <c r="M24" s="1" t="s">
        <v>114</v>
      </c>
      <c r="N24" s="1" t="s">
        <v>115</v>
      </c>
      <c r="O24" s="1" t="s">
        <v>25</v>
      </c>
      <c r="P24" s="1" t="s">
        <v>97</v>
      </c>
      <c r="Q24" s="3">
        <v>90</v>
      </c>
      <c r="R24" s="3">
        <v>90</v>
      </c>
    </row>
    <row r="25" spans="1:18" ht="20.399999999999999" x14ac:dyDescent="0.25">
      <c r="A25" s="6" t="s">
        <v>16</v>
      </c>
      <c r="B25" s="6"/>
      <c r="C25" s="6"/>
      <c r="D25" s="6" t="s">
        <v>17</v>
      </c>
      <c r="E25" s="6"/>
      <c r="F25" s="6" t="s">
        <v>18</v>
      </c>
      <c r="G25" s="6"/>
      <c r="H25" s="1" t="s">
        <v>116</v>
      </c>
      <c r="I25" s="1" t="s">
        <v>117</v>
      </c>
      <c r="J25" s="1" t="s">
        <v>118</v>
      </c>
      <c r="K25" s="1" t="s">
        <v>119</v>
      </c>
      <c r="L25" s="1" t="s">
        <v>119</v>
      </c>
      <c r="M25" s="1" t="s">
        <v>120</v>
      </c>
      <c r="N25" s="1" t="s">
        <v>121</v>
      </c>
      <c r="O25" s="1" t="s">
        <v>25</v>
      </c>
      <c r="P25" s="1" t="s">
        <v>122</v>
      </c>
      <c r="Q25" s="4">
        <v>191.87</v>
      </c>
      <c r="R25" s="4">
        <v>191.87</v>
      </c>
    </row>
    <row r="26" spans="1:18" ht="20.399999999999999" x14ac:dyDescent="0.25">
      <c r="A26" s="6" t="s">
        <v>16</v>
      </c>
      <c r="B26" s="6"/>
      <c r="C26" s="6"/>
      <c r="D26" s="6" t="s">
        <v>17</v>
      </c>
      <c r="E26" s="6"/>
      <c r="F26" s="6" t="s">
        <v>18</v>
      </c>
      <c r="G26" s="6"/>
      <c r="H26" s="1" t="s">
        <v>116</v>
      </c>
      <c r="I26" s="1" t="s">
        <v>117</v>
      </c>
      <c r="J26" s="1" t="s">
        <v>118</v>
      </c>
      <c r="K26" s="1" t="s">
        <v>94</v>
      </c>
      <c r="L26" s="1" t="s">
        <v>94</v>
      </c>
      <c r="M26" s="1" t="s">
        <v>123</v>
      </c>
      <c r="N26" s="1" t="s">
        <v>124</v>
      </c>
      <c r="O26" s="1" t="s">
        <v>25</v>
      </c>
      <c r="P26" s="1" t="s">
        <v>122</v>
      </c>
      <c r="Q26" s="4">
        <v>901.9</v>
      </c>
      <c r="R26" s="4">
        <v>901.9</v>
      </c>
    </row>
    <row r="27" spans="1:18" ht="20.399999999999999" x14ac:dyDescent="0.25">
      <c r="A27" s="6" t="s">
        <v>16</v>
      </c>
      <c r="B27" s="6"/>
      <c r="C27" s="6"/>
      <c r="D27" s="6" t="s">
        <v>17</v>
      </c>
      <c r="E27" s="6"/>
      <c r="F27" s="6" t="s">
        <v>18</v>
      </c>
      <c r="G27" s="6"/>
      <c r="H27" s="1" t="s">
        <v>116</v>
      </c>
      <c r="I27" s="1" t="s">
        <v>117</v>
      </c>
      <c r="J27" s="1" t="s">
        <v>118</v>
      </c>
      <c r="K27" s="1" t="s">
        <v>81</v>
      </c>
      <c r="L27" s="1" t="s">
        <v>81</v>
      </c>
      <c r="M27" s="1" t="s">
        <v>127</v>
      </c>
      <c r="N27" s="1" t="s">
        <v>128</v>
      </c>
      <c r="O27" s="1" t="s">
        <v>25</v>
      </c>
      <c r="P27" s="1" t="s">
        <v>129</v>
      </c>
      <c r="Q27" s="2">
        <v>1557.54</v>
      </c>
      <c r="R27" s="2">
        <v>1557.54</v>
      </c>
    </row>
    <row r="28" spans="1:18" ht="20.399999999999999" x14ac:dyDescent="0.25">
      <c r="A28" s="6" t="s">
        <v>16</v>
      </c>
      <c r="B28" s="6"/>
      <c r="C28" s="6"/>
      <c r="D28" s="6" t="s">
        <v>17</v>
      </c>
      <c r="E28" s="6"/>
      <c r="F28" s="6" t="s">
        <v>18</v>
      </c>
      <c r="G28" s="6"/>
      <c r="H28" s="1" t="s">
        <v>116</v>
      </c>
      <c r="I28" s="1" t="s">
        <v>117</v>
      </c>
      <c r="J28" s="1" t="s">
        <v>118</v>
      </c>
      <c r="K28" s="1" t="s">
        <v>81</v>
      </c>
      <c r="L28" s="1" t="s">
        <v>81</v>
      </c>
      <c r="M28" s="1" t="s">
        <v>130</v>
      </c>
      <c r="N28" s="1" t="s">
        <v>131</v>
      </c>
      <c r="O28" s="1" t="s">
        <v>25</v>
      </c>
      <c r="P28" s="1" t="s">
        <v>126</v>
      </c>
      <c r="Q28" s="4">
        <v>775</v>
      </c>
      <c r="R28" s="4">
        <v>775</v>
      </c>
    </row>
    <row r="29" spans="1:18" ht="20.399999999999999" x14ac:dyDescent="0.25">
      <c r="A29" s="6" t="s">
        <v>16</v>
      </c>
      <c r="B29" s="6"/>
      <c r="C29" s="6"/>
      <c r="D29" s="6" t="s">
        <v>17</v>
      </c>
      <c r="E29" s="6"/>
      <c r="F29" s="6" t="s">
        <v>18</v>
      </c>
      <c r="G29" s="6"/>
      <c r="H29" s="1" t="s">
        <v>116</v>
      </c>
      <c r="I29" s="1" t="s">
        <v>117</v>
      </c>
      <c r="J29" s="1" t="s">
        <v>118</v>
      </c>
      <c r="K29" s="1" t="s">
        <v>74</v>
      </c>
      <c r="L29" s="1" t="s">
        <v>74</v>
      </c>
      <c r="M29" s="1" t="s">
        <v>132</v>
      </c>
      <c r="N29" s="1" t="s">
        <v>133</v>
      </c>
      <c r="O29" s="1" t="s">
        <v>25</v>
      </c>
      <c r="P29" s="1" t="s">
        <v>125</v>
      </c>
      <c r="Q29" s="4">
        <v>469.88</v>
      </c>
      <c r="R29" s="4">
        <v>469.88</v>
      </c>
    </row>
    <row r="30" spans="1:18" ht="20.399999999999999" x14ac:dyDescent="0.25">
      <c r="A30" s="6" t="s">
        <v>16</v>
      </c>
      <c r="B30" s="6"/>
      <c r="C30" s="6"/>
      <c r="D30" s="6" t="s">
        <v>17</v>
      </c>
      <c r="E30" s="6"/>
      <c r="F30" s="6" t="s">
        <v>18</v>
      </c>
      <c r="G30" s="6"/>
      <c r="H30" s="1" t="s">
        <v>116</v>
      </c>
      <c r="I30" s="1" t="s">
        <v>117</v>
      </c>
      <c r="J30" s="1" t="s">
        <v>118</v>
      </c>
      <c r="K30" s="1" t="s">
        <v>113</v>
      </c>
      <c r="L30" s="1" t="s">
        <v>113</v>
      </c>
      <c r="M30" s="1" t="s">
        <v>134</v>
      </c>
      <c r="N30" s="1" t="s">
        <v>135</v>
      </c>
      <c r="O30" s="1" t="s">
        <v>25</v>
      </c>
      <c r="P30" s="1" t="s">
        <v>125</v>
      </c>
      <c r="Q30" s="2">
        <v>1210.8</v>
      </c>
      <c r="R30" s="2">
        <v>1210.8</v>
      </c>
    </row>
    <row r="31" spans="1:18" ht="20.399999999999999" x14ac:dyDescent="0.25">
      <c r="A31" s="6" t="s">
        <v>16</v>
      </c>
      <c r="B31" s="6"/>
      <c r="C31" s="6"/>
      <c r="D31" s="6" t="s">
        <v>17</v>
      </c>
      <c r="E31" s="6"/>
      <c r="F31" s="6" t="s">
        <v>18</v>
      </c>
      <c r="G31" s="6"/>
      <c r="H31" s="1" t="s">
        <v>116</v>
      </c>
      <c r="I31" s="1" t="s">
        <v>117</v>
      </c>
      <c r="J31" s="1" t="s">
        <v>118</v>
      </c>
      <c r="K31" s="1" t="s">
        <v>113</v>
      </c>
      <c r="L31" s="1" t="s">
        <v>113</v>
      </c>
      <c r="M31" s="1" t="s">
        <v>136</v>
      </c>
      <c r="N31" s="1" t="s">
        <v>137</v>
      </c>
      <c r="O31" s="1" t="s">
        <v>25</v>
      </c>
      <c r="P31" s="1" t="s">
        <v>138</v>
      </c>
      <c r="Q31" s="4">
        <v>440</v>
      </c>
      <c r="R31" s="4">
        <v>440</v>
      </c>
    </row>
    <row r="32" spans="1:18" ht="20.399999999999999" x14ac:dyDescent="0.25">
      <c r="A32" s="6" t="s">
        <v>16</v>
      </c>
      <c r="B32" s="6"/>
      <c r="C32" s="6"/>
      <c r="D32" s="6" t="s">
        <v>17</v>
      </c>
      <c r="E32" s="6"/>
      <c r="F32" s="6" t="s">
        <v>18</v>
      </c>
      <c r="G32" s="6"/>
      <c r="H32" s="1" t="s">
        <v>116</v>
      </c>
      <c r="I32" s="1" t="s">
        <v>117</v>
      </c>
      <c r="J32" s="1" t="s">
        <v>118</v>
      </c>
      <c r="K32" s="1" t="s">
        <v>139</v>
      </c>
      <c r="L32" s="1" t="s">
        <v>139</v>
      </c>
      <c r="M32" s="1" t="s">
        <v>140</v>
      </c>
      <c r="N32" s="1" t="s">
        <v>141</v>
      </c>
      <c r="O32" s="1" t="s">
        <v>25</v>
      </c>
      <c r="P32" s="1" t="s">
        <v>142</v>
      </c>
      <c r="Q32" s="4">
        <v>430</v>
      </c>
      <c r="R32" s="4">
        <v>430</v>
      </c>
    </row>
    <row r="33" spans="1:18" ht="20.399999999999999" x14ac:dyDescent="0.25">
      <c r="A33" s="6" t="s">
        <v>16</v>
      </c>
      <c r="B33" s="6"/>
      <c r="C33" s="6"/>
      <c r="D33" s="6" t="s">
        <v>17</v>
      </c>
      <c r="E33" s="6"/>
      <c r="F33" s="6" t="s">
        <v>18</v>
      </c>
      <c r="G33" s="6"/>
      <c r="H33" s="1" t="s">
        <v>116</v>
      </c>
      <c r="I33" s="1" t="s">
        <v>117</v>
      </c>
      <c r="J33" s="1" t="s">
        <v>118</v>
      </c>
      <c r="K33" s="1" t="s">
        <v>85</v>
      </c>
      <c r="L33" s="1" t="s">
        <v>85</v>
      </c>
      <c r="M33" s="1" t="s">
        <v>143</v>
      </c>
      <c r="N33" s="1" t="s">
        <v>144</v>
      </c>
      <c r="O33" s="1" t="s">
        <v>25</v>
      </c>
      <c r="P33" s="1" t="s">
        <v>145</v>
      </c>
      <c r="Q33" s="4">
        <v>391.78</v>
      </c>
      <c r="R33" s="4">
        <v>391.78</v>
      </c>
    </row>
    <row r="34" spans="1:18" x14ac:dyDescent="0.25">
      <c r="A34" s="6" t="s">
        <v>16</v>
      </c>
      <c r="B34" s="6"/>
      <c r="C34" s="6"/>
      <c r="D34" s="6" t="s">
        <v>17</v>
      </c>
      <c r="E34" s="6"/>
      <c r="F34" s="6" t="s">
        <v>18</v>
      </c>
      <c r="G34" s="6"/>
      <c r="H34" s="1" t="s">
        <v>116</v>
      </c>
      <c r="I34" s="1" t="s">
        <v>146</v>
      </c>
      <c r="J34" s="1" t="s">
        <v>147</v>
      </c>
      <c r="K34" s="1" t="s">
        <v>94</v>
      </c>
      <c r="L34" s="1" t="s">
        <v>94</v>
      </c>
      <c r="M34" s="1" t="s">
        <v>148</v>
      </c>
      <c r="N34" s="1" t="s">
        <v>149</v>
      </c>
      <c r="O34" s="1" t="s">
        <v>25</v>
      </c>
      <c r="P34" s="1" t="s">
        <v>150</v>
      </c>
      <c r="Q34" s="4">
        <v>874.56</v>
      </c>
      <c r="R34" s="4">
        <v>874.56</v>
      </c>
    </row>
    <row r="35" spans="1:18" x14ac:dyDescent="0.25">
      <c r="A35" s="6" t="s">
        <v>16</v>
      </c>
      <c r="B35" s="6"/>
      <c r="C35" s="6"/>
      <c r="D35" s="6" t="s">
        <v>17</v>
      </c>
      <c r="E35" s="6"/>
      <c r="F35" s="6" t="s">
        <v>18</v>
      </c>
      <c r="G35" s="6"/>
      <c r="H35" s="1" t="s">
        <v>116</v>
      </c>
      <c r="I35" s="1" t="s">
        <v>146</v>
      </c>
      <c r="J35" s="1" t="s">
        <v>147</v>
      </c>
      <c r="K35" s="1" t="s">
        <v>94</v>
      </c>
      <c r="L35" s="1" t="s">
        <v>94</v>
      </c>
      <c r="M35" s="1" t="s">
        <v>151</v>
      </c>
      <c r="N35" s="1" t="s">
        <v>152</v>
      </c>
      <c r="O35" s="1" t="s">
        <v>25</v>
      </c>
      <c r="P35" s="1" t="s">
        <v>150</v>
      </c>
      <c r="Q35" s="4">
        <v>291.52</v>
      </c>
      <c r="R35" s="4">
        <v>291.52</v>
      </c>
    </row>
    <row r="36" spans="1:18" x14ac:dyDescent="0.25">
      <c r="A36" s="6" t="s">
        <v>16</v>
      </c>
      <c r="B36" s="6"/>
      <c r="C36" s="6"/>
      <c r="D36" s="6" t="s">
        <v>17</v>
      </c>
      <c r="E36" s="6"/>
      <c r="F36" s="6" t="s">
        <v>18</v>
      </c>
      <c r="G36" s="6"/>
      <c r="H36" s="1" t="s">
        <v>116</v>
      </c>
      <c r="I36" s="1" t="s">
        <v>146</v>
      </c>
      <c r="J36" s="1" t="s">
        <v>147</v>
      </c>
      <c r="K36" s="1" t="s">
        <v>94</v>
      </c>
      <c r="L36" s="1" t="s">
        <v>94</v>
      </c>
      <c r="M36" s="1" t="s">
        <v>153</v>
      </c>
      <c r="N36" s="1" t="s">
        <v>154</v>
      </c>
      <c r="O36" s="1" t="s">
        <v>25</v>
      </c>
      <c r="P36" s="1" t="s">
        <v>150</v>
      </c>
      <c r="Q36" s="4">
        <v>166.61</v>
      </c>
      <c r="R36" s="4">
        <v>166.61</v>
      </c>
    </row>
    <row r="37" spans="1:18" x14ac:dyDescent="0.25">
      <c r="A37" s="6" t="s">
        <v>16</v>
      </c>
      <c r="B37" s="6"/>
      <c r="C37" s="6"/>
      <c r="D37" s="6" t="s">
        <v>17</v>
      </c>
      <c r="E37" s="6"/>
      <c r="F37" s="6" t="s">
        <v>18</v>
      </c>
      <c r="G37" s="6"/>
      <c r="H37" s="1" t="s">
        <v>116</v>
      </c>
      <c r="I37" s="1" t="s">
        <v>146</v>
      </c>
      <c r="J37" s="1" t="s">
        <v>147</v>
      </c>
      <c r="K37" s="1" t="s">
        <v>94</v>
      </c>
      <c r="L37" s="1" t="s">
        <v>94</v>
      </c>
      <c r="M37" s="1" t="s">
        <v>155</v>
      </c>
      <c r="N37" s="1" t="s">
        <v>156</v>
      </c>
      <c r="O37" s="1" t="s">
        <v>25</v>
      </c>
      <c r="P37" s="1" t="s">
        <v>150</v>
      </c>
      <c r="Q37" s="4">
        <v>728.8</v>
      </c>
      <c r="R37" s="4">
        <v>728.8</v>
      </c>
    </row>
    <row r="38" spans="1:18" ht="20.399999999999999" x14ac:dyDescent="0.25">
      <c r="A38" s="6" t="s">
        <v>16</v>
      </c>
      <c r="B38" s="6"/>
      <c r="C38" s="6"/>
      <c r="D38" s="6" t="s">
        <v>17</v>
      </c>
      <c r="E38" s="6"/>
      <c r="F38" s="6" t="s">
        <v>157</v>
      </c>
      <c r="G38" s="6"/>
      <c r="H38" s="1" t="s">
        <v>158</v>
      </c>
      <c r="I38" s="1" t="s">
        <v>159</v>
      </c>
      <c r="J38" s="1" t="s">
        <v>160</v>
      </c>
      <c r="K38" s="1" t="s">
        <v>81</v>
      </c>
      <c r="L38" s="1" t="s">
        <v>81</v>
      </c>
      <c r="M38" s="1" t="s">
        <v>161</v>
      </c>
      <c r="N38" s="1" t="s">
        <v>162</v>
      </c>
      <c r="O38" s="1" t="s">
        <v>25</v>
      </c>
      <c r="P38" s="1" t="s">
        <v>163</v>
      </c>
      <c r="Q38" s="2">
        <v>1600</v>
      </c>
      <c r="R38" s="2">
        <v>1600</v>
      </c>
    </row>
    <row r="39" spans="1:18" x14ac:dyDescent="0.25">
      <c r="A39" s="6" t="s">
        <v>16</v>
      </c>
      <c r="B39" s="6"/>
      <c r="C39" s="6"/>
      <c r="D39" s="6" t="s">
        <v>17</v>
      </c>
      <c r="E39" s="6"/>
      <c r="F39" s="6" t="s">
        <v>157</v>
      </c>
      <c r="G39" s="6"/>
      <c r="H39" s="1" t="s">
        <v>164</v>
      </c>
      <c r="I39" s="1" t="s">
        <v>165</v>
      </c>
      <c r="J39" s="1" t="s">
        <v>166</v>
      </c>
      <c r="K39" s="1" t="s">
        <v>167</v>
      </c>
      <c r="L39" s="1" t="s">
        <v>167</v>
      </c>
      <c r="M39" s="1" t="s">
        <v>168</v>
      </c>
      <c r="N39" s="1" t="s">
        <v>169</v>
      </c>
      <c r="O39" s="1" t="s">
        <v>25</v>
      </c>
      <c r="P39" s="1" t="s">
        <v>170</v>
      </c>
      <c r="Q39" s="5">
        <v>33600</v>
      </c>
      <c r="R39" s="5">
        <v>33600</v>
      </c>
    </row>
    <row r="40" spans="1:18" x14ac:dyDescent="0.25">
      <c r="R40" s="7">
        <f>SUM(R3:R39)</f>
        <v>73320.7</v>
      </c>
    </row>
  </sheetData>
  <mergeCells count="117">
    <mergeCell ref="A3:C3"/>
    <mergeCell ref="D3:E3"/>
    <mergeCell ref="F3:G3"/>
    <mergeCell ref="A4:C4"/>
    <mergeCell ref="D4:E4"/>
    <mergeCell ref="F4:G4"/>
    <mergeCell ref="A1:C1"/>
    <mergeCell ref="D1:E1"/>
    <mergeCell ref="F1:G1"/>
    <mergeCell ref="A2:C2"/>
    <mergeCell ref="D2:E2"/>
    <mergeCell ref="F2:G2"/>
    <mergeCell ref="A7:C7"/>
    <mergeCell ref="D7:E7"/>
    <mergeCell ref="F7:G7"/>
    <mergeCell ref="A8:C8"/>
    <mergeCell ref="D8:E8"/>
    <mergeCell ref="F8:G8"/>
    <mergeCell ref="A5:C5"/>
    <mergeCell ref="D5:E5"/>
    <mergeCell ref="F5:G5"/>
    <mergeCell ref="A6:C6"/>
    <mergeCell ref="D6:E6"/>
    <mergeCell ref="F6:G6"/>
    <mergeCell ref="A11:C11"/>
    <mergeCell ref="D11:E11"/>
    <mergeCell ref="F11:G11"/>
    <mergeCell ref="A12:C12"/>
    <mergeCell ref="D12:E12"/>
    <mergeCell ref="F12:G12"/>
    <mergeCell ref="A9:C9"/>
    <mergeCell ref="D9:E9"/>
    <mergeCell ref="F9:G9"/>
    <mergeCell ref="A10:C10"/>
    <mergeCell ref="D10:E10"/>
    <mergeCell ref="F10:G10"/>
    <mergeCell ref="A15:C15"/>
    <mergeCell ref="D15:E15"/>
    <mergeCell ref="F15:G15"/>
    <mergeCell ref="A16:C16"/>
    <mergeCell ref="D16:E16"/>
    <mergeCell ref="F16:G16"/>
    <mergeCell ref="A13:C13"/>
    <mergeCell ref="D13:E13"/>
    <mergeCell ref="F13:G13"/>
    <mergeCell ref="A14:C14"/>
    <mergeCell ref="D14:E14"/>
    <mergeCell ref="F14:G14"/>
    <mergeCell ref="A19:C19"/>
    <mergeCell ref="D19:E19"/>
    <mergeCell ref="F19:G19"/>
    <mergeCell ref="A20:C20"/>
    <mergeCell ref="D20:E20"/>
    <mergeCell ref="F20:G20"/>
    <mergeCell ref="A17:C17"/>
    <mergeCell ref="D17:E17"/>
    <mergeCell ref="F17:G17"/>
    <mergeCell ref="A18:C18"/>
    <mergeCell ref="D18:E18"/>
    <mergeCell ref="F18:G18"/>
    <mergeCell ref="A23:C23"/>
    <mergeCell ref="D23:E23"/>
    <mergeCell ref="F23:G23"/>
    <mergeCell ref="A24:C24"/>
    <mergeCell ref="D24:E24"/>
    <mergeCell ref="F24:G24"/>
    <mergeCell ref="A21:C21"/>
    <mergeCell ref="D21:E21"/>
    <mergeCell ref="F21:G21"/>
    <mergeCell ref="A22:C22"/>
    <mergeCell ref="D22:E22"/>
    <mergeCell ref="F22:G22"/>
    <mergeCell ref="A27:C27"/>
    <mergeCell ref="D27:E27"/>
    <mergeCell ref="F27:G27"/>
    <mergeCell ref="A28:C28"/>
    <mergeCell ref="D28:E28"/>
    <mergeCell ref="F28:G28"/>
    <mergeCell ref="A25:C25"/>
    <mergeCell ref="D25:E25"/>
    <mergeCell ref="F25:G25"/>
    <mergeCell ref="A26:C26"/>
    <mergeCell ref="D26:E26"/>
    <mergeCell ref="F26:G26"/>
    <mergeCell ref="A31:C31"/>
    <mergeCell ref="D31:E31"/>
    <mergeCell ref="F31:G31"/>
    <mergeCell ref="A32:C32"/>
    <mergeCell ref="D32:E32"/>
    <mergeCell ref="F32:G32"/>
    <mergeCell ref="A29:C29"/>
    <mergeCell ref="D29:E29"/>
    <mergeCell ref="F29:G29"/>
    <mergeCell ref="A30:C30"/>
    <mergeCell ref="D30:E30"/>
    <mergeCell ref="F30:G30"/>
    <mergeCell ref="A35:C35"/>
    <mergeCell ref="D35:E35"/>
    <mergeCell ref="F35:G35"/>
    <mergeCell ref="A36:C36"/>
    <mergeCell ref="D36:E36"/>
    <mergeCell ref="F36:G36"/>
    <mergeCell ref="A33:C33"/>
    <mergeCell ref="D33:E33"/>
    <mergeCell ref="F33:G33"/>
    <mergeCell ref="A34:C34"/>
    <mergeCell ref="D34:E34"/>
    <mergeCell ref="F34:G34"/>
    <mergeCell ref="A39:C39"/>
    <mergeCell ref="D39:E39"/>
    <mergeCell ref="F39:G39"/>
    <mergeCell ref="A37:C37"/>
    <mergeCell ref="D37:E37"/>
    <mergeCell ref="F37:G37"/>
    <mergeCell ref="A38:C38"/>
    <mergeCell ref="D38:E38"/>
    <mergeCell ref="F38:G3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Autieri</dc:creator>
  <cp:keywords/>
  <dc:description/>
  <cp:lastModifiedBy>Mara Cristina Lima</cp:lastModifiedBy>
  <dcterms:created xsi:type="dcterms:W3CDTF">2021-01-08T14:32:59Z</dcterms:created>
  <dcterms:modified xsi:type="dcterms:W3CDTF">2021-02-18T18:32:40Z</dcterms:modified>
  <cp:category/>
  <cp:contentStatus/>
</cp:coreProperties>
</file>